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Sheet1!$A$13:$M$33</definedName>
  </definedNames>
  <calcPr calcId="144525"/>
</workbook>
</file>

<file path=xl/sharedStrings.xml><?xml version="1.0" encoding="utf-8"?>
<sst xmlns="http://schemas.openxmlformats.org/spreadsheetml/2006/main" count="85" uniqueCount="71">
  <si>
    <t>项目支出绩效自评表</t>
  </si>
  <si>
    <t>（2019年度）</t>
  </si>
  <si>
    <t>项目名称</t>
  </si>
  <si>
    <t>巴楚县农村集体资产清产核资项目</t>
  </si>
  <si>
    <t>主管部门</t>
  </si>
  <si>
    <t>巴楚县农业农村局</t>
  </si>
  <si>
    <t>实施单位</t>
  </si>
  <si>
    <t>巴楚县农村合作经济经营管理局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</si>
  <si>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</si>
  <si>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</si>
  <si>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</si>
  <si>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</si>
  <si>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</si>
  <si>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</si>
  <si>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</si>
  <si>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</si>
  <si>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</si>
  <si>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</si>
  <si>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</si>
  <si>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</si>
  <si>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</si>
  <si>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</si>
  <si>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</si>
  <si>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全面开展农村集体资产清产核资将集体资产按照资源性、经营性、非经营性分类登记，实行台账管理。建立健全集体资产登记、保管、使用和处置等各项制度，为农村集体产权制度改革奠定基础，年度开展清产核资培训1次。</t>
  </si>
  <si>
    <t>全县198个，每个村补助2100元，小计41.58万元；经县财政局下拨到各乡镇场。经过政采云采购，打印机209台，电脑2台，装订机1台，打印纸55箱，已采购发放到各乡镇场、村，小计29.62万元,通过实施该项目促进农村繁荣，助力乡村振兴战略实施，盘活农村资产资源，激活市场主体活力，壮大集体经济，促进农业发展、农民增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</si>
  <si>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</si>
  <si>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</si>
  <si>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</si>
  <si>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</si>
  <si>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</si>
  <si>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</si>
  <si>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</si>
  <si>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</si>
  <si>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</si>
  <si>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农村集体经济组织数量（行政村）</t>
  </si>
  <si>
    <t>招标采购清产核资工作专用电脑（县农经局）</t>
  </si>
  <si>
    <t>档案资料装订机（县农经局）</t>
  </si>
  <si>
    <t>清产核资培训</t>
  </si>
  <si>
    <t>农村集体资产产权制度改革第二季度使用</t>
  </si>
  <si>
    <t>印制宣传资料费</t>
  </si>
  <si>
    <t>统一招标采购打印机（198行政村）</t>
  </si>
  <si>
    <t>清产核资工作经费（198行政村）</t>
  </si>
  <si>
    <t>41.58万</t>
  </si>
  <si>
    <t>招标采购打印机（11个乡镇）</t>
  </si>
  <si>
    <t>打印用纸</t>
  </si>
  <si>
    <t>质量指标</t>
  </si>
  <si>
    <t>验收通过率</t>
  </si>
  <si>
    <t>培训合格率</t>
  </si>
  <si>
    <t>时效指标</t>
  </si>
  <si>
    <t>农村集体资产清产核资完成时间</t>
  </si>
  <si>
    <t>2019.10.25</t>
  </si>
  <si>
    <t>100%</t>
  </si>
  <si>
    <t>项目资金及时拨付率</t>
  </si>
  <si>
    <t>98.21%</t>
  </si>
  <si>
    <t>按计划完成率</t>
  </si>
  <si>
    <t>成本指标</t>
  </si>
  <si>
    <t>农村集体资产清产核资工作经费</t>
  </si>
  <si>
    <t>效益指标
（30分）</t>
  </si>
  <si>
    <t>经济效益指标</t>
  </si>
  <si>
    <t>盘活农村资产资源，激活市场主体活力，壮大集体经济，促进农业发展、农民增收</t>
  </si>
  <si>
    <t>大于3%</t>
  </si>
  <si>
    <t>社会效益指标</t>
  </si>
  <si>
    <t>促进农村繁荣，助力乡村振兴战略实施</t>
  </si>
  <si>
    <t>持续增加</t>
  </si>
  <si>
    <t>可持续影响指标</t>
  </si>
  <si>
    <t>对农村影响</t>
  </si>
  <si>
    <t>长期</t>
  </si>
  <si>
    <t>满意度指标（10分）</t>
  </si>
  <si>
    <t>服务对象满意度指标</t>
  </si>
  <si>
    <t>服务对象满意度方面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</si>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</sst>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仿宋_GB2312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abSelected="1" zoomScale="85" zoomScaleNormal="85" workbookViewId="0">
      <selection activeCell="Q6" sqref="Q6"/>
    </sheetView>
  </sheetViews>
  <sheetFormatPr defaultColWidth="9" defaultRowHeight="14.4"/>
  <cols>
    <col min="2" max="2" width="11.5555555555556" customWidth="1"/>
    <col min="3" max="3" width="19.0833333333333" customWidth="1"/>
    <col min="4" max="4" width="13" customWidth="1"/>
    <col min="5" max="5" width="18.2314814814815" customWidth="1"/>
    <col min="6" max="6" width="15" customWidth="1"/>
    <col min="7" max="7" width="15.7685185185185" customWidth="1"/>
    <col min="10" max="10" width="6.76851851851852" customWidth="1"/>
    <col min="11" max="11" width="13.3333333333333" customWidth="1"/>
    <col min="13" max="13" width="14.5555555555556" customWidth="1"/>
    <col min="14" max="14" width="14.5" customWidth="1"/>
    <col min="15" max="15" width="16.6018518518519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  <c r="K4" s="4"/>
      <c r="L4" s="4"/>
      <c r="M4" s="4"/>
    </row>
    <row r="5" ht="38" customHeight="1" spans="1:13">
      <c r="A5" s="3" t="s">
        <v>8</v>
      </c>
      <c r="B5" s="3"/>
      <c r="C5" s="4"/>
      <c r="D5" s="4"/>
      <c r="E5" s="3" t="s">
        <v>9</v>
      </c>
      <c r="F5" s="5" t="s">
        <v>10</v>
      </c>
      <c r="G5" s="3" t="s">
        <v>11</v>
      </c>
      <c r="H5" s="3"/>
      <c r="I5" s="3" t="s">
        <v>12</v>
      </c>
      <c r="J5" s="3"/>
      <c r="K5" s="3" t="s">
        <v>13</v>
      </c>
      <c r="L5" s="3"/>
      <c r="M5" s="3" t="s">
        <v>14</v>
      </c>
    </row>
    <row r="6" ht="30" customHeight="1" spans="1:13">
      <c r="A6" s="3"/>
      <c r="B6" s="3"/>
      <c r="C6" s="6" t="s">
        <v>15</v>
      </c>
      <c r="D6" s="6"/>
      <c r="E6" s="4">
        <v>72.5</v>
      </c>
      <c r="F6" s="4">
        <v>72.5</v>
      </c>
      <c r="G6" s="4">
        <v>71.2</v>
      </c>
      <c r="H6" s="4"/>
      <c r="I6" s="4">
        <v>10</v>
      </c>
      <c r="J6" s="4"/>
      <c r="K6" s="28">
        <f>G6/F6</f>
        <v>0.982068965517241</v>
      </c>
      <c r="L6" s="4"/>
      <c r="M6" s="4">
        <v>9.8</v>
      </c>
    </row>
    <row r="7" ht="30" customHeight="1" spans="1:13">
      <c r="A7" s="3"/>
      <c r="B7" s="3"/>
      <c r="C7" s="3" t="s">
        <v>16</v>
      </c>
      <c r="D7" s="3"/>
      <c r="E7" s="4">
        <v>72.5</v>
      </c>
      <c r="F7" s="4">
        <v>72.5</v>
      </c>
      <c r="G7" s="4">
        <v>71.2</v>
      </c>
      <c r="H7" s="4"/>
      <c r="I7" s="4" t="s">
        <v>17</v>
      </c>
      <c r="J7" s="4"/>
      <c r="K7" s="29">
        <f>G7/F7</f>
        <v>0.982068965517241</v>
      </c>
      <c r="L7" s="29"/>
      <c r="M7" s="4" t="s">
        <v>17</v>
      </c>
    </row>
    <row r="8" ht="30" customHeight="1" spans="1:13">
      <c r="A8" s="3"/>
      <c r="B8" s="3"/>
      <c r="C8" s="3" t="s">
        <v>18</v>
      </c>
      <c r="D8" s="3"/>
      <c r="E8" s="4"/>
      <c r="F8" s="4"/>
      <c r="G8" s="4"/>
      <c r="H8" s="4"/>
      <c r="I8" s="4" t="s">
        <v>17</v>
      </c>
      <c r="J8" s="4"/>
      <c r="K8" s="4"/>
      <c r="L8" s="4"/>
      <c r="M8" s="4" t="s">
        <v>17</v>
      </c>
    </row>
    <row r="9" ht="30" customHeight="1" spans="1:13">
      <c r="A9" s="3"/>
      <c r="B9" s="3"/>
      <c r="C9" s="3" t="s">
        <v>19</v>
      </c>
      <c r="D9" s="3"/>
      <c r="E9" s="4"/>
      <c r="F9" s="4"/>
      <c r="G9" s="4"/>
      <c r="H9" s="4"/>
      <c r="I9" s="4" t="s">
        <v>17</v>
      </c>
      <c r="J9" s="4"/>
      <c r="K9" s="4"/>
      <c r="L9" s="4"/>
      <c r="M9" s="4" t="s">
        <v>17</v>
      </c>
    </row>
    <row r="10" ht="28" customHeight="1" spans="1:13">
      <c r="A10" s="3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  <c r="L10" s="3"/>
      <c r="M10" s="3"/>
    </row>
    <row r="11" ht="93" customHeight="1" spans="1:13">
      <c r="A11" s="3"/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  <c r="K11" s="7"/>
      <c r="L11" s="7"/>
      <c r="M11" s="7"/>
    </row>
    <row r="12" ht="15.9" customHeight="1" spans="1:13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 t="s">
        <v>29</v>
      </c>
      <c r="G12" s="3" t="s">
        <v>30</v>
      </c>
      <c r="H12" s="3" t="s">
        <v>12</v>
      </c>
      <c r="I12" s="3"/>
      <c r="J12" s="3" t="s">
        <v>14</v>
      </c>
      <c r="K12" s="3"/>
      <c r="L12" s="3" t="s">
        <v>31</v>
      </c>
      <c r="M12" s="3"/>
    </row>
    <row r="13" ht="17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34" customHeight="1" spans="1:13">
      <c r="A14" s="3"/>
      <c r="B14" s="8" t="s">
        <v>32</v>
      </c>
      <c r="C14" s="9" t="s">
        <v>33</v>
      </c>
      <c r="D14" s="10" t="s">
        <v>34</v>
      </c>
      <c r="E14" s="10"/>
      <c r="F14" s="11">
        <v>191</v>
      </c>
      <c r="G14" s="12">
        <v>191</v>
      </c>
      <c r="H14" s="13">
        <v>3</v>
      </c>
      <c r="I14" s="30"/>
      <c r="J14" s="13">
        <v>3</v>
      </c>
      <c r="K14" s="30"/>
      <c r="L14" s="31"/>
      <c r="M14" s="32"/>
    </row>
    <row r="15" ht="32" customHeight="1" spans="1:13">
      <c r="A15" s="3"/>
      <c r="B15" s="14"/>
      <c r="C15" s="15"/>
      <c r="D15" s="10" t="s">
        <v>35</v>
      </c>
      <c r="E15" s="10"/>
      <c r="F15" s="11">
        <v>2</v>
      </c>
      <c r="G15" s="12">
        <v>2</v>
      </c>
      <c r="H15" s="13">
        <v>3</v>
      </c>
      <c r="I15" s="30"/>
      <c r="J15" s="13">
        <v>3</v>
      </c>
      <c r="K15" s="30"/>
      <c r="L15" s="31"/>
      <c r="M15" s="32"/>
    </row>
    <row r="16" ht="22" customHeight="1" spans="1:13">
      <c r="A16" s="3"/>
      <c r="B16" s="14"/>
      <c r="C16" s="15"/>
      <c r="D16" s="16" t="s">
        <v>36</v>
      </c>
      <c r="E16" s="17"/>
      <c r="F16" s="11">
        <v>1</v>
      </c>
      <c r="G16" s="12">
        <v>1</v>
      </c>
      <c r="H16" s="13">
        <v>3</v>
      </c>
      <c r="I16" s="30"/>
      <c r="J16" s="13">
        <v>3</v>
      </c>
      <c r="K16" s="30"/>
      <c r="L16" s="31"/>
      <c r="M16" s="32"/>
    </row>
    <row r="17" ht="38" customHeight="1" spans="1:13">
      <c r="A17" s="3"/>
      <c r="B17" s="14"/>
      <c r="C17" s="15"/>
      <c r="D17" s="16" t="s">
        <v>37</v>
      </c>
      <c r="E17" s="17"/>
      <c r="F17" s="11">
        <v>2</v>
      </c>
      <c r="G17" s="12">
        <v>0</v>
      </c>
      <c r="H17" s="13">
        <v>3</v>
      </c>
      <c r="I17" s="30"/>
      <c r="J17" s="13">
        <v>0</v>
      </c>
      <c r="K17" s="30"/>
      <c r="L17" s="33" t="s">
        <v>38</v>
      </c>
      <c r="M17" s="34"/>
    </row>
    <row r="18" ht="37" customHeight="1" spans="1:13">
      <c r="A18" s="3"/>
      <c r="B18" s="14"/>
      <c r="C18" s="15"/>
      <c r="D18" s="18" t="s">
        <v>39</v>
      </c>
      <c r="E18" s="19"/>
      <c r="F18" s="11">
        <v>3000</v>
      </c>
      <c r="G18" s="12">
        <v>0</v>
      </c>
      <c r="H18" s="13">
        <v>3</v>
      </c>
      <c r="I18" s="30"/>
      <c r="J18" s="13">
        <v>0</v>
      </c>
      <c r="K18" s="30"/>
      <c r="L18" s="33" t="s">
        <v>38</v>
      </c>
      <c r="M18" s="34"/>
    </row>
    <row r="19" ht="32" customHeight="1" spans="1:13">
      <c r="A19" s="3"/>
      <c r="B19" s="14"/>
      <c r="C19" s="15"/>
      <c r="D19" s="16" t="s">
        <v>40</v>
      </c>
      <c r="E19" s="17"/>
      <c r="F19" s="11">
        <v>198</v>
      </c>
      <c r="G19" s="12">
        <v>198</v>
      </c>
      <c r="H19" s="13">
        <v>4</v>
      </c>
      <c r="I19" s="30"/>
      <c r="J19" s="13">
        <v>4</v>
      </c>
      <c r="K19" s="30"/>
      <c r="L19" s="31"/>
      <c r="M19" s="32"/>
    </row>
    <row r="20" ht="32" customHeight="1" spans="1:13">
      <c r="A20" s="3"/>
      <c r="B20" s="14"/>
      <c r="C20" s="15"/>
      <c r="D20" s="16" t="s">
        <v>41</v>
      </c>
      <c r="E20" s="17"/>
      <c r="F20" s="11" t="s">
        <v>42</v>
      </c>
      <c r="G20" s="12" t="s">
        <v>42</v>
      </c>
      <c r="H20" s="13">
        <v>4</v>
      </c>
      <c r="I20" s="30"/>
      <c r="J20" s="13">
        <v>4</v>
      </c>
      <c r="K20" s="30"/>
      <c r="L20" s="31"/>
      <c r="M20" s="32"/>
    </row>
    <row r="21" ht="32" customHeight="1" spans="1:13">
      <c r="A21" s="3"/>
      <c r="B21" s="14"/>
      <c r="C21" s="15"/>
      <c r="D21" s="16" t="s">
        <v>43</v>
      </c>
      <c r="E21" s="17"/>
      <c r="F21" s="11">
        <v>11</v>
      </c>
      <c r="G21" s="12">
        <v>11</v>
      </c>
      <c r="H21" s="4">
        <v>4</v>
      </c>
      <c r="I21" s="4"/>
      <c r="J21" s="4">
        <v>4</v>
      </c>
      <c r="K21" s="4"/>
      <c r="L21" s="4"/>
      <c r="M21" s="4"/>
    </row>
    <row r="22" ht="32" customHeight="1" spans="1:13">
      <c r="A22" s="3"/>
      <c r="B22" s="14"/>
      <c r="C22" s="20"/>
      <c r="D22" s="10" t="s">
        <v>44</v>
      </c>
      <c r="E22" s="10"/>
      <c r="F22" s="21">
        <v>55</v>
      </c>
      <c r="G22" s="21">
        <v>55</v>
      </c>
      <c r="H22" s="4">
        <v>4</v>
      </c>
      <c r="I22" s="4"/>
      <c r="J22" s="4">
        <v>4</v>
      </c>
      <c r="K22" s="4"/>
      <c r="L22" s="4"/>
      <c r="M22" s="4"/>
    </row>
    <row r="23" ht="30" customHeight="1" spans="1:13">
      <c r="A23" s="3"/>
      <c r="B23" s="14"/>
      <c r="C23" s="4" t="s">
        <v>45</v>
      </c>
      <c r="D23" s="10" t="s">
        <v>46</v>
      </c>
      <c r="E23" s="10"/>
      <c r="F23" s="22">
        <v>1</v>
      </c>
      <c r="G23" s="22">
        <v>1</v>
      </c>
      <c r="H23" s="4">
        <v>3</v>
      </c>
      <c r="I23" s="4"/>
      <c r="J23" s="4">
        <v>3</v>
      </c>
      <c r="K23" s="4"/>
      <c r="L23" s="4"/>
      <c r="M23" s="4"/>
    </row>
    <row r="24" ht="30" customHeight="1" spans="1:13">
      <c r="A24" s="3"/>
      <c r="B24" s="14"/>
      <c r="C24" s="4"/>
      <c r="D24" s="10" t="s">
        <v>47</v>
      </c>
      <c r="E24" s="10"/>
      <c r="F24" s="22">
        <v>1</v>
      </c>
      <c r="G24" s="22">
        <v>0</v>
      </c>
      <c r="H24" s="4">
        <v>3</v>
      </c>
      <c r="I24" s="4"/>
      <c r="J24" s="4">
        <v>3</v>
      </c>
      <c r="K24" s="4"/>
      <c r="L24" s="4"/>
      <c r="M24" s="4"/>
    </row>
    <row r="25" ht="30" customHeight="1" spans="1:13">
      <c r="A25" s="3"/>
      <c r="B25" s="14"/>
      <c r="C25" s="9" t="s">
        <v>48</v>
      </c>
      <c r="D25" s="10" t="s">
        <v>49</v>
      </c>
      <c r="E25" s="10"/>
      <c r="F25" s="23" t="s">
        <v>50</v>
      </c>
      <c r="G25" s="23" t="s">
        <v>51</v>
      </c>
      <c r="H25" s="13">
        <v>3</v>
      </c>
      <c r="I25" s="30"/>
      <c r="J25" s="13">
        <v>3</v>
      </c>
      <c r="K25" s="30"/>
      <c r="L25" s="13"/>
      <c r="M25" s="30"/>
    </row>
    <row r="26" ht="30" customHeight="1" spans="1:13">
      <c r="A26" s="3"/>
      <c r="B26" s="14"/>
      <c r="C26" s="15"/>
      <c r="D26" s="16" t="s">
        <v>52</v>
      </c>
      <c r="E26" s="17"/>
      <c r="F26" s="23" t="s">
        <v>51</v>
      </c>
      <c r="G26" s="23" t="s">
        <v>53</v>
      </c>
      <c r="H26" s="13">
        <v>3</v>
      </c>
      <c r="I26" s="30"/>
      <c r="J26" s="13">
        <v>3</v>
      </c>
      <c r="K26" s="30"/>
      <c r="L26" s="13"/>
      <c r="M26" s="30"/>
    </row>
    <row r="27" ht="30" customHeight="1" spans="1:13">
      <c r="A27" s="3"/>
      <c r="B27" s="14"/>
      <c r="C27" s="20"/>
      <c r="D27" s="10" t="s">
        <v>54</v>
      </c>
      <c r="E27" s="10"/>
      <c r="F27" s="23" t="s">
        <v>51</v>
      </c>
      <c r="G27" s="23" t="s">
        <v>53</v>
      </c>
      <c r="H27" s="4">
        <v>3</v>
      </c>
      <c r="I27" s="4"/>
      <c r="J27" s="4">
        <v>3</v>
      </c>
      <c r="K27" s="4"/>
      <c r="L27" s="4"/>
      <c r="M27" s="4"/>
    </row>
    <row r="28" ht="30" customHeight="1" spans="1:13">
      <c r="A28" s="3"/>
      <c r="B28" s="24"/>
      <c r="C28" s="4" t="s">
        <v>55</v>
      </c>
      <c r="D28" s="16" t="s">
        <v>56</v>
      </c>
      <c r="E28" s="17"/>
      <c r="F28" s="25">
        <v>72.5</v>
      </c>
      <c r="G28" s="26">
        <v>0.98</v>
      </c>
      <c r="H28" s="4">
        <v>4</v>
      </c>
      <c r="I28" s="4"/>
      <c r="J28" s="4">
        <v>4</v>
      </c>
      <c r="K28" s="4"/>
      <c r="L28" s="4"/>
      <c r="M28" s="4"/>
    </row>
    <row r="29" ht="47" customHeight="1" spans="1:13">
      <c r="A29" s="3"/>
      <c r="B29" s="3" t="s">
        <v>57</v>
      </c>
      <c r="C29" s="9" t="s">
        <v>58</v>
      </c>
      <c r="D29" s="10" t="s">
        <v>59</v>
      </c>
      <c r="E29" s="10"/>
      <c r="F29" s="12" t="s">
        <v>60</v>
      </c>
      <c r="G29" s="22">
        <v>0.035</v>
      </c>
      <c r="H29" s="27">
        <v>10</v>
      </c>
      <c r="I29" s="4"/>
      <c r="J29" s="4">
        <v>10</v>
      </c>
      <c r="K29" s="4"/>
      <c r="L29" s="28"/>
      <c r="M29" s="4"/>
    </row>
    <row r="30" ht="30" customHeight="1" spans="1:13">
      <c r="A30" s="3"/>
      <c r="B30" s="3"/>
      <c r="C30" s="9" t="s">
        <v>61</v>
      </c>
      <c r="D30" s="10" t="s">
        <v>62</v>
      </c>
      <c r="E30" s="10"/>
      <c r="F30" s="12" t="s">
        <v>63</v>
      </c>
      <c r="G30" s="12" t="s">
        <v>63</v>
      </c>
      <c r="H30" s="4">
        <v>10</v>
      </c>
      <c r="I30" s="4"/>
      <c r="J30" s="4">
        <v>10</v>
      </c>
      <c r="K30" s="4"/>
      <c r="L30" s="4"/>
      <c r="M30" s="4"/>
    </row>
    <row r="31" ht="30" customHeight="1" spans="1:13">
      <c r="A31" s="3"/>
      <c r="B31" s="3"/>
      <c r="C31" s="4" t="s">
        <v>64</v>
      </c>
      <c r="D31" s="10" t="s">
        <v>65</v>
      </c>
      <c r="E31" s="10"/>
      <c r="F31" s="12" t="s">
        <v>66</v>
      </c>
      <c r="G31" s="12" t="s">
        <v>66</v>
      </c>
      <c r="H31" s="4">
        <v>10</v>
      </c>
      <c r="I31" s="4"/>
      <c r="J31" s="4">
        <v>10</v>
      </c>
      <c r="K31" s="4"/>
      <c r="L31" s="4"/>
      <c r="M31" s="4"/>
    </row>
    <row r="32" ht="56" customHeight="1" spans="1:13">
      <c r="A32" s="3"/>
      <c r="B32" s="3" t="s">
        <v>67</v>
      </c>
      <c r="C32" s="4" t="s">
        <v>68</v>
      </c>
      <c r="D32" s="10" t="s">
        <v>69</v>
      </c>
      <c r="E32" s="10"/>
      <c r="F32" s="22">
        <v>0.95</v>
      </c>
      <c r="G32" s="22">
        <v>0.98</v>
      </c>
      <c r="H32" s="4">
        <v>10</v>
      </c>
      <c r="I32" s="4"/>
      <c r="J32" s="4">
        <v>10</v>
      </c>
      <c r="K32" s="4"/>
      <c r="L32" s="4"/>
      <c r="M32" s="4"/>
    </row>
    <row r="33" ht="28" customHeight="1" spans="1:13">
      <c r="A33" s="4" t="s">
        <v>70</v>
      </c>
      <c r="B33" s="4"/>
      <c r="C33" s="4"/>
      <c r="D33" s="4"/>
      <c r="E33" s="4"/>
      <c r="F33" s="4"/>
      <c r="G33" s="4"/>
      <c r="H33" s="4">
        <v>100</v>
      </c>
      <c r="I33" s="4"/>
      <c r="J33" s="35">
        <f>SUM(J14:J32)+M6</f>
        <v>93.8</v>
      </c>
      <c r="K33" s="35"/>
      <c r="L33" s="36"/>
      <c r="M33" s="36"/>
    </row>
  </sheetData>
  <mergeCells count="128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A33:G33"/>
    <mergeCell ref="H33:I33"/>
    <mergeCell ref="J33:K33"/>
    <mergeCell ref="L33:M33"/>
    <mergeCell ref="A10:A11"/>
    <mergeCell ref="A12:A32"/>
    <mergeCell ref="B12:B13"/>
    <mergeCell ref="B14:B28"/>
    <mergeCell ref="B29:B31"/>
    <mergeCell ref="C12:C13"/>
    <mergeCell ref="C14:C22"/>
    <mergeCell ref="C23:C24"/>
    <mergeCell ref="C25:C27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2020-05-19T12:27:29Z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